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768" activeTab="3"/>
  </bookViews>
  <sheets>
    <sheet name="1.1 A.2 最高投标限价封面" sheetId="1" r:id="rId1"/>
    <sheet name="1.2 B.2 最高投标限价扉页" sheetId="2" r:id="rId2"/>
    <sheet name="1.3 D.1 建设项目最高投标限价汇总表" sheetId="3" r:id="rId3"/>
    <sheet name="3.1 分部分项工程量清单计价表" sheetId="4" r:id="rId4"/>
  </sheets>
  <definedNames>
    <definedName name="_xlnm.Print_Area" localSheetId="0">'1.1 A.2 最高投标限价封面'!$A$1:$K$17</definedName>
    <definedName name="_xlnm.Print_Area" localSheetId="1">'1.2 B.2 最高投标限价扉页'!$A$1:$N$23</definedName>
    <definedName name="_xlnm.Print_Area" localSheetId="2">'1.3 D.1 建设项目最高投标限价汇总表'!$A$1:$E$46</definedName>
    <definedName name="_xlnm.Print_Area" localSheetId="3">'3.1 分部分项工程量清单计价表'!$A$1:$J$15</definedName>
  </definedNames>
  <calcPr calcId="144525"/>
</workbook>
</file>

<file path=xl/sharedStrings.xml><?xml version="1.0" encoding="utf-8"?>
<sst xmlns="http://schemas.openxmlformats.org/spreadsheetml/2006/main" count="83" uniqueCount="62">
  <si>
    <t>A.2 最高投标限价封面</t>
  </si>
  <si>
    <t>滁州学院2023年数字教室建设及部分教室环境提升项目</t>
  </si>
  <si>
    <t>工程</t>
  </si>
  <si>
    <t>最高投标限价</t>
  </si>
  <si>
    <t>招  标  人：</t>
  </si>
  <si>
    <t>（单位盖章）</t>
  </si>
  <si>
    <t>造价咨询人：</t>
  </si>
  <si>
    <t>安徽科创工程项目管理有限公司</t>
  </si>
  <si>
    <t>2023年07月05日</t>
  </si>
  <si>
    <t>B.2 最高投标限价扉页</t>
  </si>
  <si>
    <t>最高投标限价（小写）：</t>
  </si>
  <si>
    <t>（大写）：</t>
  </si>
  <si>
    <t>肆拾柒万伍仟叁佰贰拾肆圆叁角贰分</t>
  </si>
  <si>
    <t>（单位资质专用章）</t>
  </si>
  <si>
    <t>法定代表人
或其授权人：</t>
  </si>
  <si>
    <t>姚鸿</t>
  </si>
  <si>
    <t>（签字或盖章）</t>
  </si>
  <si>
    <t>编  制  人：</t>
  </si>
  <si>
    <t>复  核  人：</t>
  </si>
  <si>
    <t>（造价人员签字盖专用章）</t>
  </si>
  <si>
    <t>（造价工程师签字盖专用章）</t>
  </si>
  <si>
    <t>编 制 时 间：</t>
  </si>
  <si>
    <t>复 核 时 间：</t>
  </si>
  <si>
    <t>D.1 建设项目最高投标限价汇总表</t>
  </si>
  <si>
    <t>工程名称：滁州学院2023年数字教室建设及部分教室环境提升项目</t>
  </si>
  <si>
    <r>
      <rPr>
        <sz val="10"/>
        <color rgb="FF000000"/>
        <rFont val="宋体"/>
        <charset val="134"/>
      </rPr>
      <t>第</t>
    </r>
    <r>
      <rPr>
        <sz val="10"/>
        <color rgb="FF000000"/>
        <rFont val="Arial"/>
        <charset val="1"/>
      </rPr>
      <t>1</t>
    </r>
    <r>
      <rPr>
        <sz val="10"/>
        <color rgb="FF000000"/>
        <rFont val="宋体"/>
        <charset val="134"/>
      </rPr>
      <t>页</t>
    </r>
    <r>
      <rPr>
        <sz val="10"/>
        <color rgb="FF000000"/>
        <rFont val="Arial"/>
        <charset val="1"/>
      </rPr>
      <t xml:space="preserve"> </t>
    </r>
    <r>
      <rPr>
        <sz val="10"/>
        <color rgb="FF000000"/>
        <rFont val="宋体"/>
        <charset val="134"/>
      </rPr>
      <t>共</t>
    </r>
    <r>
      <rPr>
        <sz val="10"/>
        <color rgb="FF000000"/>
        <rFont val="Arial"/>
        <charset val="1"/>
      </rPr>
      <t>1</t>
    </r>
    <r>
      <rPr>
        <sz val="10"/>
        <color rgb="FF000000"/>
        <rFont val="宋体"/>
        <charset val="134"/>
      </rPr>
      <t>页</t>
    </r>
  </si>
  <si>
    <t>序号</t>
  </si>
  <si>
    <t>单项工程名称</t>
  </si>
  <si>
    <t>金额(元)</t>
  </si>
  <si>
    <t>1</t>
  </si>
  <si>
    <t>合计</t>
  </si>
  <si>
    <t>测评合格编号:2021JS-02【新点2013清单造价V10.0安徽版】</t>
  </si>
  <si>
    <t>分部分项工程量清单计价表</t>
  </si>
  <si>
    <t>项目编码</t>
  </si>
  <si>
    <t>项目名称</t>
  </si>
  <si>
    <t>项目特征</t>
  </si>
  <si>
    <t>计量单位</t>
  </si>
  <si>
    <t>工程数量</t>
  </si>
  <si>
    <t>综合单价</t>
  </si>
  <si>
    <t>合价</t>
  </si>
  <si>
    <t>011406001001</t>
  </si>
  <si>
    <t>抹灰面油漆</t>
  </si>
  <si>
    <r>
      <rPr>
        <sz val="10"/>
        <color rgb="FF000000"/>
        <rFont val="宋体"/>
        <charset val="134"/>
      </rPr>
      <t>一、工程部位：                                    
1、南校文学楼：共计34间普通教室内墙离地1.5米以下区域刷白；15间多媒体教室内墙顶面全部刷白。                                 2、南校电气楼：共计2间阶梯教室内墙面全部刷白。                  3、南校逸夫楼1#：共计25间普通教室内墙离地1.5米以下区域刷白。                                              4、南校逸夫楼2#：共计16间普通教室内墙离地1.5米以下区域刷白；3间阶梯教室内墙离地2.5米以下区域刷白。                              5、南校逸夫楼3#：共计5间普通教室内墙离地1.5米以下区域刷白；10间多媒体教室室内墙顶面全部刷白。                                   6、南校逸夫楼4#：共计6间普通教室内墙离地1.5米以下区域刷白，2间阶梯教室内墙面全部刷白；12间多媒体教室内墙顶面全部刷白。                                            7、南校逸夫楼4#：3楼301-306教室（6间）内墙面全部刷白，顶面喷（刷）涂深灰色乳胶漆。                                            8、北校教科楼：共计18间普通教室内墙离地1.5米以下区域刷白，1间楼阶梯教室内墙面离地2.5米以下区域刷白；7间多媒体教室内墙顶面全部刷白；1-4楼楼梯墙面、1-3楼过道墙顶面破损处修复。                                          9、北校美术楼：共计5间普通教室内墙离地1.5米以下区域刷白，1间楼阶梯教室内墙面全部刷白；1楼过道墙顶面破损处修复。                                                  10、 北校综合楼：共计4间普通教室、阶梯教室内墙离地1.5米区域污渍刷白，1-4楼梯墙面及楼宇过道墙顶面破损处修复。                                                              二、 施工 
1、乳胶漆种类：内墙乳胶，涂（喷）刷两遍。                                    2、腻子种类：内墙腻子粉，批刮两遍。</t>
    </r>
    <r>
      <rPr>
        <sz val="10"/>
        <color rgb="FFFF0000"/>
        <rFont val="宋体"/>
        <charset val="134"/>
      </rPr>
      <t xml:space="preserve">  </t>
    </r>
    <r>
      <rPr>
        <sz val="10"/>
        <color rgb="FF000000"/>
        <rFont val="宋体"/>
        <charset val="134"/>
      </rPr>
      <t xml:space="preserve">                                 3、清扫施工区域墙面灰尘，张贴弱粘胶带划分墙面指定高度的刷白区域后，刷封底胶水1遍，使用乳胶漆涂（喷）刷两遍，色泽均匀。如墙体存在脱落起皮等因素，需先铲除脱落起皮等部分后找补、批刮腻子两遍，干透后砂纸打磨平整，刷封底胶水1遍，乳胶漆涂（喷）刷两边，色泽均匀。                                                
三、具体施工区域由使用单位指定。包质量、包工期、包安全、包卫生。含脚手架等登高设备措施费。                                        四、此项目工程质保期为2年。  </t>
    </r>
  </si>
  <si>
    <t>m2</t>
  </si>
  <si>
    <t>011302001001</t>
  </si>
  <si>
    <t>石膏板吊圈顶</t>
  </si>
  <si>
    <t xml:space="preserve">1、工程部位：南校逸夫楼4#：3楼教室301-306（6间）
2、在顶面四圈使用轻钢龙骨+木工板打底+石膏板吊圈顶，批刮腻子两遍打磨平整后，使用乳胶漆涂（喷）刷两遍，色泽均匀。圈顶成品尺寸为宽度40cm。                                                   3、固定轻钢龙骨需使用10mm膨胀螺丝固定，禁止使用炮钉枪。
4、包质量、包工期、包安全、包卫生。含脚手架等登高设备措施费。
5、此项目工程质保期为2年。  </t>
  </si>
  <si>
    <t>106.000</t>
  </si>
  <si>
    <t>011302001002</t>
  </si>
  <si>
    <t>方通吊顶</t>
  </si>
  <si>
    <r>
      <rPr>
        <sz val="10"/>
        <color rgb="FF000000"/>
        <rFont val="宋体"/>
        <charset val="134"/>
      </rPr>
      <t xml:space="preserve">
1、工程部位：南校逸夫楼4#：3楼教室301-306（6间）
2、使用规格10cm*10cm铝方通吊顶，每行间距为</t>
    </r>
    <r>
      <rPr>
        <sz val="10"/>
        <rFont val="宋体"/>
        <charset val="134"/>
      </rPr>
      <t>10cm</t>
    </r>
    <r>
      <rPr>
        <sz val="10"/>
        <color rgb="FF000000"/>
        <rFont val="宋体"/>
        <charset val="134"/>
      </rPr>
      <t xml:space="preserve">，衔接至石膏板圈顶，搭配30cm*120cm长条灯具。每间不少于8盏，每盏灯瓦数不少于80w，具体以学校指定为准。                                    3、原始顶面喷（刷）两遍涂深灰色乳胶漆，色泽均匀。                                4、固定铝方通龙骨需使用10mm膨胀螺丝固定，禁止使用炮钉枪。灯具安装时灯线需套黑色20mm波纹管。                                 5、包质量、包工期、包安全、包卫生、包原有灯具、吊扇拆除。含脚手架等登高设备措施费。
6、此项目工程质保期为2年。  </t>
    </r>
    <r>
      <rPr>
        <sz val="10"/>
        <color rgb="FFFF0000"/>
        <rFont val="宋体"/>
        <charset val="134"/>
      </rPr>
      <t xml:space="preserve">
</t>
    </r>
    <r>
      <rPr>
        <sz val="10"/>
        <color rgb="FF000000"/>
        <rFont val="宋体"/>
        <charset val="134"/>
      </rPr>
      <t xml:space="preserve">
</t>
    </r>
  </si>
  <si>
    <t>648.000</t>
  </si>
  <si>
    <t>030411004001</t>
  </si>
  <si>
    <t>灯具线路改造</t>
  </si>
  <si>
    <r>
      <rPr>
        <sz val="10"/>
        <color rgb="FF000000"/>
        <rFont val="宋体"/>
        <charset val="134"/>
      </rPr>
      <t>1、工程部位：2023年部分教学场所环境提升教室共172间
2、使用原有灯具的布线管路重新换线且增加控制线路，将控制线路改造为：所有教室讲台上方单独1路，其余部位分3路控制共计4路控制线，具体教室由使用单位指定。
3、线路改造在使用原有管路换线时如遇管路不通情况时需破拆墙面重新布管走线，顶面如遇管路不通情况时则布置明装线槽走线，施工完成后修复墙面。
4、按改造后的控制线路数替换原有的开关面板。                       5、电线种类：</t>
    </r>
    <r>
      <rPr>
        <sz val="10"/>
        <color theme="1"/>
        <rFont val="宋体"/>
        <charset val="134"/>
      </rPr>
      <t>BV-2.5mm²国标阻燃铜单线，配线为BV-2.5mm²铜单线</t>
    </r>
    <r>
      <rPr>
        <sz val="10"/>
        <color rgb="FF000000"/>
        <rFont val="宋体"/>
        <charset val="134"/>
      </rPr>
      <t xml:space="preserve">x4路。单间教室配线长度：火线约11米，4路控制线约45米，零线约32米，单间配线总长度约88米，172间教室配线BV-2.5mm²铜单线总长度约15136米。使用红、蓝、黄三色区分零、火、控制线。
6、开关面板种类：四联开关面板。四联开关约172个。一路开关控制约3个灯具，其中讲台上方一路控制约2个灯具。                                                              7、工程量以房间为计量单位，包质量、包工期、包安全、包卫生。含脚手架等登高设备措施费。
8、此项目工程质保期为5年。 </t>
    </r>
    <r>
      <rPr>
        <sz val="10"/>
        <color rgb="FFFF0000"/>
        <rFont val="宋体"/>
        <charset val="134"/>
      </rPr>
      <t xml:space="preserve">
</t>
    </r>
  </si>
  <si>
    <t>间</t>
  </si>
  <si>
    <t>391305001001</t>
  </si>
  <si>
    <t>成品保护</t>
  </si>
  <si>
    <t>1、工程部位：2023年部分教学场所环境提升教室共172间
2、所有施工墙面原有字画、宣传展板、设备防护，使用自粘保护膜进行保护，如有污损投标单位负责清理维修。
3、工程量以房间为计量单位，包质量、包工期、包安全、包卫生。</t>
  </si>
  <si>
    <t>项</t>
  </si>
  <si>
    <t>1.000</t>
  </si>
  <si>
    <t>分部小计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</si>
</sst>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34">
    <font>
      <sz val="10"/>
      <color rgb="FF000000"/>
      <name val="Arial"/>
      <charset val="1"/>
    </font>
    <font>
      <b/>
      <sz val="16"/>
      <color rgb="FF000000"/>
      <name val="宋体"/>
      <charset val="134"/>
    </font>
    <font>
      <sz val="10"/>
      <color rgb="FF000000"/>
      <name val="黑体"/>
      <charset val="134"/>
    </font>
    <font>
      <sz val="10"/>
      <color rgb="FF000000"/>
      <name val="宋体"/>
      <charset val="134"/>
    </font>
    <font>
      <b/>
      <sz val="9"/>
      <color rgb="FF000000"/>
      <name val="宋体"/>
      <charset val="134"/>
    </font>
    <font>
      <sz val="10"/>
      <color rgb="FFFF0000"/>
      <name val="宋体"/>
      <charset val="134"/>
    </font>
    <font>
      <sz val="9"/>
      <color rgb="FF000000"/>
      <name val="宋体"/>
      <charset val="134"/>
    </font>
    <font>
      <b/>
      <sz val="17"/>
      <color rgb="FF000000"/>
      <name val="宋体"/>
      <charset val="134"/>
    </font>
    <font>
      <sz val="17"/>
      <color rgb="FF000000"/>
      <name val="宋体"/>
      <charset val="134"/>
    </font>
    <font>
      <b/>
      <sz val="21"/>
      <color rgb="FF000000"/>
      <name val="宋体"/>
      <charset val="134"/>
    </font>
    <font>
      <sz val="12"/>
      <color rgb="FF000000"/>
      <name val="宋体"/>
      <charset val="134"/>
    </font>
    <font>
      <sz val="16"/>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
      <sz val="10"/>
      <color theme="1"/>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40"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12"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8" borderId="41"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2" applyNumberFormat="0" applyFill="0" applyAlignment="0" applyProtection="0">
      <alignment vertical="center"/>
    </xf>
    <xf numFmtId="0" fontId="24" fillId="0" borderId="42" applyNumberFormat="0" applyFill="0" applyAlignment="0" applyProtection="0">
      <alignment vertical="center"/>
    </xf>
    <xf numFmtId="0" fontId="16" fillId="10" borderId="0" applyNumberFormat="0" applyBorder="0" applyAlignment="0" applyProtection="0">
      <alignment vertical="center"/>
    </xf>
    <xf numFmtId="0" fontId="19" fillId="0" borderId="43" applyNumberFormat="0" applyFill="0" applyAlignment="0" applyProtection="0">
      <alignment vertical="center"/>
    </xf>
    <xf numFmtId="0" fontId="16" fillId="11" borderId="0" applyNumberFormat="0" applyBorder="0" applyAlignment="0" applyProtection="0">
      <alignment vertical="center"/>
    </xf>
    <xf numFmtId="0" fontId="25" fillId="12" borderId="44" applyNumberFormat="0" applyAlignment="0" applyProtection="0">
      <alignment vertical="center"/>
    </xf>
    <xf numFmtId="0" fontId="26" fillId="12" borderId="40" applyNumberFormat="0" applyAlignment="0" applyProtection="0">
      <alignment vertical="center"/>
    </xf>
    <xf numFmtId="0" fontId="27" fillId="13" borderId="45"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46" applyNumberFormat="0" applyFill="0" applyAlignment="0" applyProtection="0">
      <alignment vertical="center"/>
    </xf>
    <xf numFmtId="0" fontId="29" fillId="0" borderId="47"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cellStyleXfs>
  <cellXfs count="73">
    <xf numFmtId="0" fontId="0" fillId="0" borderId="0" xfId="0" applyAlignment="1">
      <alignment horizontal="left"/>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8" xfId="0" applyFont="1" applyFill="1" applyBorder="1" applyAlignment="1">
      <alignment horizontal="left" vertical="top" wrapText="1"/>
    </xf>
    <xf numFmtId="0" fontId="3" fillId="0" borderId="8"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right" vertical="center" wrapText="1"/>
    </xf>
    <xf numFmtId="176" fontId="3" fillId="0" borderId="8" xfId="0" applyNumberFormat="1"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right" vertical="center" wrapText="1"/>
    </xf>
    <xf numFmtId="0" fontId="0" fillId="0" borderId="14" xfId="0" applyBorder="1" applyAlignment="1">
      <alignment horizontal="left"/>
    </xf>
    <xf numFmtId="0" fontId="0" fillId="0" borderId="15" xfId="0" applyBorder="1" applyAlignment="1">
      <alignment horizontal="left"/>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8" xfId="0" applyFont="1" applyFill="1" applyBorder="1" applyAlignment="1">
      <alignment horizontal="center" vertical="center"/>
    </xf>
    <xf numFmtId="0" fontId="2" fillId="0"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20" xfId="0" applyNumberFormat="1" applyFont="1" applyFill="1" applyBorder="1" applyAlignment="1">
      <alignment horizontal="right" vertical="center" wrapText="1"/>
    </xf>
    <xf numFmtId="0" fontId="5" fillId="0" borderId="0" xfId="0" applyFont="1" applyAlignment="1">
      <alignment horizontal="left" wrapText="1"/>
    </xf>
    <xf numFmtId="0" fontId="3" fillId="0" borderId="20" xfId="0" applyFont="1" applyFill="1" applyBorder="1" applyAlignment="1">
      <alignment horizontal="right" vertical="center" wrapText="1"/>
    </xf>
    <xf numFmtId="0" fontId="3" fillId="0" borderId="21" xfId="0" applyFont="1" applyFill="1" applyBorder="1" applyAlignment="1">
      <alignment horizontal="center" vertical="center" wrapText="1"/>
    </xf>
    <xf numFmtId="0" fontId="4" fillId="0" borderId="22" xfId="0" applyFont="1" applyFill="1" applyBorder="1" applyAlignment="1">
      <alignment horizontal="center" vertical="top" wrapText="1"/>
    </xf>
    <xf numFmtId="0" fontId="1" fillId="0" borderId="0" xfId="0" applyFont="1" applyFill="1" applyAlignment="1">
      <alignment horizontal="center" vertical="center"/>
    </xf>
    <xf numFmtId="0" fontId="2" fillId="0" borderId="23" xfId="0" applyFont="1" applyFill="1" applyBorder="1" applyAlignment="1">
      <alignment horizontal="center" vertical="center" wrapText="1"/>
    </xf>
    <xf numFmtId="0" fontId="3" fillId="0" borderId="23" xfId="0" applyFont="1" applyBorder="1" applyAlignment="1">
      <alignment horizontal="left"/>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3" fillId="0" borderId="34" xfId="0" applyFont="1" applyFill="1" applyBorder="1" applyAlignment="1">
      <alignment horizontal="right" vertical="center" wrapText="1"/>
    </xf>
    <xf numFmtId="0" fontId="0" fillId="0" borderId="37" xfId="0" applyBorder="1" applyAlignment="1">
      <alignment horizontal="left"/>
    </xf>
    <xf numFmtId="0" fontId="3" fillId="0" borderId="38"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39" xfId="0" applyFont="1" applyFill="1" applyBorder="1" applyAlignment="1">
      <alignment horizontal="center" vertical="center" wrapText="1"/>
    </xf>
    <xf numFmtId="0" fontId="0" fillId="0" borderId="26" xfId="0" applyBorder="1" applyAlignment="1">
      <alignment horizontal="left"/>
    </xf>
    <xf numFmtId="0" fontId="4" fillId="0" borderId="0" xfId="0" applyFont="1" applyFill="1" applyAlignment="1">
      <alignment horizontal="right" vertical="top" wrapText="1"/>
    </xf>
    <xf numFmtId="0" fontId="6" fillId="0" borderId="0" xfId="0" applyFont="1" applyFill="1" applyAlignment="1">
      <alignment horizontal="left" wrapText="1"/>
    </xf>
    <xf numFmtId="0" fontId="7" fillId="0" borderId="0" xfId="0" applyFont="1" applyFill="1" applyAlignment="1">
      <alignment horizontal="center" vertical="center" wrapText="1"/>
    </xf>
    <xf numFmtId="0" fontId="8" fillId="0" borderId="30" xfId="0" applyFont="1" applyFill="1" applyBorder="1" applyAlignment="1">
      <alignment horizontal="center" wrapText="1"/>
    </xf>
    <xf numFmtId="0" fontId="9" fillId="0" borderId="0" xfId="0" applyFont="1" applyFill="1" applyAlignment="1">
      <alignment horizontal="center" vertical="center"/>
    </xf>
    <xf numFmtId="0" fontId="10" fillId="0" borderId="0" xfId="0" applyFont="1" applyFill="1" applyAlignment="1">
      <alignment horizontal="left"/>
    </xf>
    <xf numFmtId="0" fontId="10" fillId="0" borderId="30" xfId="0" applyFont="1" applyFill="1" applyBorder="1" applyAlignment="1">
      <alignment horizontal="center" vertical="center"/>
    </xf>
    <xf numFmtId="0" fontId="10" fillId="0" borderId="30" xfId="0" applyFont="1" applyFill="1" applyBorder="1" applyAlignment="1">
      <alignment horizontal="center" wrapText="1"/>
    </xf>
    <xf numFmtId="0" fontId="3" fillId="0" borderId="37" xfId="0" applyFont="1" applyFill="1" applyBorder="1" applyAlignment="1">
      <alignment horizontal="center" vertical="center"/>
    </xf>
    <xf numFmtId="0" fontId="10" fillId="0" borderId="0" xfId="0" applyFont="1" applyFill="1" applyAlignment="1">
      <alignment horizontal="left" wrapText="1"/>
    </xf>
    <xf numFmtId="0" fontId="10" fillId="0" borderId="0" xfId="0" applyFont="1" applyFill="1" applyBorder="1" applyAlignment="1">
      <alignment horizontal="center" wrapText="1"/>
    </xf>
    <xf numFmtId="14" fontId="10" fillId="0" borderId="0" xfId="0" applyNumberFormat="1" applyFont="1" applyFill="1" applyAlignment="1">
      <alignment horizontal="center" wrapText="1"/>
    </xf>
    <xf numFmtId="0" fontId="7" fillId="0" borderId="0" xfId="0" applyFont="1" applyFill="1" applyAlignment="1">
      <alignment horizontal="left"/>
    </xf>
    <xf numFmtId="0" fontId="8" fillId="0" borderId="0" xfId="0" applyFont="1" applyFill="1" applyAlignment="1">
      <alignment horizontal="center" wrapText="1"/>
    </xf>
    <xf numFmtId="0" fontId="11" fillId="0" borderId="0" xfId="0" applyFont="1" applyFill="1" applyAlignment="1">
      <alignment horizontal="right"/>
    </xf>
    <xf numFmtId="0" fontId="11" fillId="0" borderId="30"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1.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726440</xdr:colOff>
      <xdr:row>12</xdr:row>
      <xdr:rowOff>353060</xdr:rowOff>
    </xdr:from>
    <xdr:to>
      <xdr:col>6</xdr:col>
      <xdr:colOff>241935</xdr:colOff>
      <xdr:row>15</xdr:row>
      <xdr:rowOff>412115</xdr:rowOff>
    </xdr:to>
    <xdr:pic>
      <xdr:nvPicPr>
        <xdr:cNvPr id="2" name="图片 1" descr="df1ab8540d0dc6971dedc421f9c9752"/>
        <xdr:cNvPicPr>
          <a:picLocks noChangeAspect="1"/>
        </xdr:cNvPicPr>
      </xdr:nvPicPr>
      <xdr:blipFill>
        <a:blip r:embed="rId1"/>
        <a:stretch>
          <a:fillRect/>
        </a:stretch>
      </xdr:blipFill>
      <xdr:spPr>
        <a:xfrm>
          <a:off x="2621915" y="6637020"/>
          <a:ext cx="1801495" cy="18364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4</xdr:col>
      <xdr:colOff>262890</xdr:colOff>
      <xdr:row>16</xdr:row>
      <xdr:rowOff>20955</xdr:rowOff>
    </xdr:from>
    <xdr:to>
      <xdr:col>6</xdr:col>
      <xdr:colOff>417195</xdr:colOff>
      <xdr:row>17</xdr:row>
      <xdr:rowOff>124460</xdr:rowOff>
    </xdr:to>
    <xdr:pic>
      <xdr:nvPicPr>
        <xdr:cNvPr id="2" name="图片 2" descr="6e1fbf93eb55dd776c9663d305dccdc"/>
        <xdr:cNvPicPr>
          <a:picLocks noChangeAspect="1"/>
        </xdr:cNvPicPr>
      </xdr:nvPicPr>
      <xdr:blipFill>
        <a:blip r:embed="rId1"/>
        <a:stretch>
          <a:fillRect/>
        </a:stretch>
      </xdr:blipFill>
      <xdr:spPr>
        <a:xfrm>
          <a:off x="1605915" y="6090285"/>
          <a:ext cx="754380" cy="770255"/>
        </a:xfrm>
        <a:prstGeom prst="rect">
          <a:avLst/>
        </a:prstGeom>
        <a:noFill/>
        <a:ln w="9525">
          <a:noFill/>
        </a:ln>
      </xdr:spPr>
    </xdr:pic>
    <xdr:clientData/>
  </xdr:twoCellAnchor>
  <xdr:twoCellAnchor>
    <xdr:from>
      <xdr:col>10</xdr:col>
      <xdr:colOff>76835</xdr:colOff>
      <xdr:row>15</xdr:row>
      <xdr:rowOff>65405</xdr:rowOff>
    </xdr:from>
    <xdr:to>
      <xdr:col>12</xdr:col>
      <xdr:colOff>93980</xdr:colOff>
      <xdr:row>17</xdr:row>
      <xdr:rowOff>93980</xdr:rowOff>
    </xdr:to>
    <xdr:pic>
      <xdr:nvPicPr>
        <xdr:cNvPr id="3" name="图片 2" descr="6e1fbf93eb55dd776c9663d305dccdc"/>
        <xdr:cNvPicPr>
          <a:picLocks noChangeAspect="1"/>
        </xdr:cNvPicPr>
      </xdr:nvPicPr>
      <xdr:blipFill>
        <a:blip r:embed="rId1"/>
        <a:stretch>
          <a:fillRect/>
        </a:stretch>
      </xdr:blipFill>
      <xdr:spPr>
        <a:xfrm>
          <a:off x="4715510" y="6060440"/>
          <a:ext cx="760095" cy="769620"/>
        </a:xfrm>
        <a:prstGeom prst="rect">
          <a:avLst/>
        </a:prstGeom>
        <a:noFill/>
        <a:ln w="9525">
          <a:noFill/>
        </a:ln>
      </xdr:spPr>
    </xdr:pic>
    <xdr:clientData/>
  </xdr:twoCellAnchor>
  <xdr:twoCellAnchor>
    <xdr:from>
      <xdr:col>9</xdr:col>
      <xdr:colOff>524510</xdr:colOff>
      <xdr:row>19</xdr:row>
      <xdr:rowOff>146685</xdr:rowOff>
    </xdr:from>
    <xdr:to>
      <xdr:col>12</xdr:col>
      <xdr:colOff>158750</xdr:colOff>
      <xdr:row>19</xdr:row>
      <xdr:rowOff>401955</xdr:rowOff>
    </xdr:to>
    <xdr:pic>
      <xdr:nvPicPr>
        <xdr:cNvPr id="5" name="IM 1"/>
        <xdr:cNvPicPr/>
      </xdr:nvPicPr>
      <xdr:blipFill>
        <a:blip r:embed="rId2"/>
        <a:stretch>
          <a:fillRect/>
        </a:stretch>
      </xdr:blipFill>
      <xdr:spPr>
        <a:xfrm>
          <a:off x="4620260" y="7616825"/>
          <a:ext cx="920115" cy="255270"/>
        </a:xfrm>
        <a:prstGeom prst="rect">
          <a:avLst/>
        </a:prstGeom>
        <a:noFill/>
        <a:ln w="9525">
          <a:noFill/>
        </a:ln>
      </xdr:spPr>
    </xdr:pic>
    <xdr:clientData/>
  </xdr:twoCellAnchor>
  <xdr:twoCellAnchor>
    <xdr:from>
      <xdr:col>8</xdr:col>
      <xdr:colOff>800735</xdr:colOff>
      <xdr:row>18</xdr:row>
      <xdr:rowOff>13335</xdr:rowOff>
    </xdr:from>
    <xdr:to>
      <xdr:col>14</xdr:col>
      <xdr:colOff>202565</xdr:colOff>
      <xdr:row>21</xdr:row>
      <xdr:rowOff>286385</xdr:rowOff>
    </xdr:to>
    <xdr:pic>
      <xdr:nvPicPr>
        <xdr:cNvPr id="6" name="IM 5"/>
        <xdr:cNvPicPr/>
      </xdr:nvPicPr>
      <xdr:blipFill>
        <a:blip r:embed="rId3"/>
        <a:stretch>
          <a:fillRect/>
        </a:stretch>
      </xdr:blipFill>
      <xdr:spPr>
        <a:xfrm>
          <a:off x="3886835" y="7040245"/>
          <a:ext cx="2506980" cy="1459865"/>
        </a:xfrm>
        <a:prstGeom prst="rect">
          <a:avLst/>
        </a:prstGeom>
        <a:noFill/>
        <a:ln w="9525">
          <a:noFill/>
        </a:ln>
      </xdr:spPr>
    </xdr:pic>
    <xdr:clientData/>
  </xdr:twoCellAnchor>
  <xdr:twoCellAnchor>
    <xdr:from>
      <xdr:col>1</xdr:col>
      <xdr:colOff>634365</xdr:colOff>
      <xdr:row>18</xdr:row>
      <xdr:rowOff>51435</xdr:rowOff>
    </xdr:from>
    <xdr:to>
      <xdr:col>8</xdr:col>
      <xdr:colOff>78105</xdr:colOff>
      <xdr:row>21</xdr:row>
      <xdr:rowOff>269875</xdr:rowOff>
    </xdr:to>
    <xdr:pic>
      <xdr:nvPicPr>
        <xdr:cNvPr id="7" name="IM 4"/>
        <xdr:cNvPicPr/>
      </xdr:nvPicPr>
      <xdr:blipFill>
        <a:blip r:embed="rId4"/>
        <a:stretch>
          <a:fillRect/>
        </a:stretch>
      </xdr:blipFill>
      <xdr:spPr>
        <a:xfrm>
          <a:off x="767715" y="7078345"/>
          <a:ext cx="2396490" cy="1405255"/>
        </a:xfrm>
        <a:prstGeom prst="rect">
          <a:avLst/>
        </a:prstGeom>
        <a:noFill/>
        <a:ln w="9525">
          <a:noFill/>
        </a:ln>
      </xdr:spPr>
    </xdr:pic>
    <xdr:clientData/>
  </xdr:twoCellAnchor>
  <xdr:twoCellAnchor>
    <xdr:from>
      <xdr:col>4</xdr:col>
      <xdr:colOff>224790</xdr:colOff>
      <xdr:row>18</xdr:row>
      <xdr:rowOff>289560</xdr:rowOff>
    </xdr:from>
    <xdr:to>
      <xdr:col>6</xdr:col>
      <xdr:colOff>535305</xdr:colOff>
      <xdr:row>19</xdr:row>
      <xdr:rowOff>363855</xdr:rowOff>
    </xdr:to>
    <xdr:pic>
      <xdr:nvPicPr>
        <xdr:cNvPr id="8" name="IM 2"/>
        <xdr:cNvPicPr/>
      </xdr:nvPicPr>
      <xdr:blipFill>
        <a:blip r:embed="rId5"/>
        <a:srcRect l="11089" t="21837" r="6950" b="14653"/>
        <a:stretch>
          <a:fillRect/>
        </a:stretch>
      </xdr:blipFill>
      <xdr:spPr>
        <a:xfrm>
          <a:off x="1567815" y="7316470"/>
          <a:ext cx="910590" cy="517525"/>
        </a:xfrm>
        <a:prstGeom prst="rect">
          <a:avLst/>
        </a:prstGeom>
        <a:noFill/>
        <a:ln w="9525">
          <a:noFill/>
        </a:ln>
      </xdr:spPr>
    </xdr:pic>
    <xdr:clientData/>
  </xdr:twoCellAnchor>
  <xdr:twoCellAnchor>
    <xdr:from>
      <xdr:col>9</xdr:col>
      <xdr:colOff>124460</xdr:colOff>
      <xdr:row>11</xdr:row>
      <xdr:rowOff>55245</xdr:rowOff>
    </xdr:from>
    <xdr:to>
      <xdr:col>12</xdr:col>
      <xdr:colOff>364490</xdr:colOff>
      <xdr:row>14</xdr:row>
      <xdr:rowOff>488950</xdr:rowOff>
    </xdr:to>
    <xdr:pic>
      <xdr:nvPicPr>
        <xdr:cNvPr id="9" name="图片 1" descr="df1ab8540d0dc6971dedc421f9c9752"/>
        <xdr:cNvPicPr>
          <a:picLocks noChangeAspect="1"/>
        </xdr:cNvPicPr>
      </xdr:nvPicPr>
      <xdr:blipFill>
        <a:blip r:embed="rId6"/>
        <a:stretch>
          <a:fillRect/>
        </a:stretch>
      </xdr:blipFill>
      <xdr:spPr>
        <a:xfrm>
          <a:off x="4220210" y="4349115"/>
          <a:ext cx="1525905" cy="15417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B5" sqref="B5:H6"/>
    </sheetView>
  </sheetViews>
  <sheetFormatPr defaultColWidth="9" defaultRowHeight="12.75"/>
  <cols>
    <col min="1" max="1" width="14.1428571428571" customWidth="1"/>
    <col min="2" max="2" width="3.14285714285714" customWidth="1"/>
    <col min="3" max="3" width="5" customWidth="1"/>
    <col min="4" max="4" width="6.14285714285714" customWidth="1"/>
    <col min="5" max="5" width="13.1428571428571" customWidth="1"/>
    <col min="6" max="6" width="21.1428571428571" customWidth="1"/>
    <col min="7" max="7" width="6.14285714285714" customWidth="1"/>
    <col min="8" max="8" width="3" customWidth="1"/>
    <col min="9" max="9" width="5.14285714285714" customWidth="1"/>
    <col min="10" max="10" width="6" customWidth="1"/>
    <col min="11" max="11" width="12" customWidth="1"/>
  </cols>
  <sheetData>
    <row r="1" ht="52.5" customHeight="1"/>
    <row r="2" ht="52.5" customHeight="1"/>
    <row r="3" ht="34.9" customHeight="1" spans="3:9">
      <c r="C3" s="59" t="s">
        <v>0</v>
      </c>
      <c r="D3" s="59"/>
      <c r="E3" s="59"/>
      <c r="F3" s="59"/>
      <c r="G3" s="59"/>
      <c r="H3" s="59"/>
      <c r="I3" s="59"/>
    </row>
    <row r="4" ht="40.7" customHeight="1"/>
    <row r="5" ht="37.7" customHeight="1" spans="2:10">
      <c r="B5" s="60" t="s">
        <v>1</v>
      </c>
      <c r="C5" s="70"/>
      <c r="D5" s="70"/>
      <c r="E5" s="70"/>
      <c r="F5" s="70"/>
      <c r="G5" s="70"/>
      <c r="H5" s="70"/>
      <c r="I5" s="69" t="s">
        <v>2</v>
      </c>
      <c r="J5" s="69"/>
    </row>
    <row r="6" ht="37.7" customHeight="1" spans="2:10">
      <c r="B6" s="60"/>
      <c r="C6" s="60"/>
      <c r="D6" s="60"/>
      <c r="E6" s="60"/>
      <c r="F6" s="60"/>
      <c r="G6" s="60"/>
      <c r="H6" s="60"/>
      <c r="I6" s="69"/>
      <c r="J6" s="69"/>
    </row>
    <row r="7" ht="38.45" customHeight="1" spans="2:8">
      <c r="B7" s="52"/>
      <c r="C7" s="52"/>
      <c r="D7" s="52"/>
      <c r="E7" s="52"/>
      <c r="F7" s="52"/>
      <c r="G7" s="52"/>
      <c r="H7" s="52"/>
    </row>
    <row r="8" ht="37.7" customHeight="1"/>
    <row r="9" ht="52.5" customHeight="1" spans="1:11">
      <c r="A9" s="61" t="s">
        <v>3</v>
      </c>
      <c r="B9" s="61"/>
      <c r="C9" s="61"/>
      <c r="D9" s="61"/>
      <c r="E9" s="61"/>
      <c r="F9" s="61"/>
      <c r="G9" s="61"/>
      <c r="H9" s="61"/>
      <c r="I9" s="61"/>
      <c r="J9" s="61"/>
      <c r="K9" s="61"/>
    </row>
    <row r="10" ht="63.6" customHeight="1"/>
    <row r="11" ht="23.65" customHeight="1" spans="4:7">
      <c r="D11" s="71" t="s">
        <v>4</v>
      </c>
      <c r="E11" s="71"/>
      <c r="F11" s="72"/>
      <c r="G11" s="72"/>
    </row>
    <row r="12" ht="22.9" customHeight="1" spans="6:7">
      <c r="F12" s="65" t="s">
        <v>5</v>
      </c>
      <c r="G12" s="65"/>
    </row>
    <row r="13" ht="70.35" customHeight="1"/>
    <row r="14" ht="45.95" customHeight="1" spans="4:7">
      <c r="D14" s="71" t="s">
        <v>6</v>
      </c>
      <c r="E14" s="71"/>
      <c r="F14" s="72" t="s">
        <v>7</v>
      </c>
      <c r="G14" s="72"/>
    </row>
    <row r="15" ht="23.65" customHeight="1" spans="6:7">
      <c r="F15" s="65" t="s">
        <v>5</v>
      </c>
      <c r="G15" s="65"/>
    </row>
    <row r="16" ht="46.7" customHeight="1"/>
    <row r="17" ht="22.9" customHeight="1" spans="5:6">
      <c r="E17" s="71" t="s">
        <v>8</v>
      </c>
      <c r="F17" s="71"/>
    </row>
  </sheetData>
  <mergeCells count="11">
    <mergeCell ref="C3:I3"/>
    <mergeCell ref="A9:K9"/>
    <mergeCell ref="D11:E11"/>
    <mergeCell ref="F11:G11"/>
    <mergeCell ref="F12:G12"/>
    <mergeCell ref="D14:E14"/>
    <mergeCell ref="F14:G14"/>
    <mergeCell ref="F15:G15"/>
    <mergeCell ref="E17:F17"/>
    <mergeCell ref="B5:H6"/>
    <mergeCell ref="I5:J6"/>
  </mergeCells>
  <pageMargins left="0.590551181102362" right="0.433070866141732" top="0.393700787401575" bottom="0.393700787401575" header="0" footer="0"/>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L29" sqref="L29"/>
    </sheetView>
  </sheetViews>
  <sheetFormatPr defaultColWidth="9" defaultRowHeight="12.75"/>
  <cols>
    <col min="1" max="1" width="2" customWidth="1"/>
    <col min="2" max="2" width="12" customWidth="1"/>
    <col min="3" max="3" width="3.14285714285714" customWidth="1"/>
    <col min="4" max="4" width="3" customWidth="1"/>
    <col min="5" max="5" width="7.14285714285714" customWidth="1"/>
    <col min="6" max="6" width="1.85714285714286" customWidth="1"/>
    <col min="7" max="7" width="15.1428571428571" customWidth="1"/>
    <col min="8" max="8" width="2" customWidth="1"/>
    <col min="9" max="9" width="15.1428571428571" customWidth="1"/>
    <col min="10" max="10" width="8.14285714285714" customWidth="1"/>
    <col min="11" max="11" width="6.14285714285714" customWidth="1"/>
    <col min="12" max="12" width="5" customWidth="1"/>
    <col min="13" max="13" width="9.14285714285714" customWidth="1"/>
    <col min="14" max="14" width="3" customWidth="1"/>
  </cols>
  <sheetData>
    <row r="1" ht="40.7" customHeight="1"/>
    <row r="2" ht="40.7" customHeight="1"/>
    <row r="3" ht="34.9" customHeight="1" spans="5:11">
      <c r="E3" s="59" t="s">
        <v>9</v>
      </c>
      <c r="F3" s="59"/>
      <c r="G3" s="59"/>
      <c r="H3" s="59"/>
      <c r="I3" s="59"/>
      <c r="J3" s="59"/>
      <c r="K3" s="59"/>
    </row>
    <row r="4" ht="23.65" customHeight="1"/>
    <row r="5" ht="58.5" customHeight="1" spans="3:12">
      <c r="C5" s="60" t="s">
        <v>1</v>
      </c>
      <c r="D5" s="60"/>
      <c r="E5" s="60"/>
      <c r="F5" s="60"/>
      <c r="G5" s="60"/>
      <c r="H5" s="60"/>
      <c r="I5" s="60"/>
      <c r="J5" s="60"/>
      <c r="K5" s="69" t="s">
        <v>2</v>
      </c>
      <c r="L5" s="69"/>
    </row>
    <row r="6" ht="22.9" customHeight="1" spans="3:10">
      <c r="C6" s="52"/>
      <c r="D6" s="52"/>
      <c r="E6" s="52"/>
      <c r="F6" s="52"/>
      <c r="G6" s="52"/>
      <c r="H6" s="52"/>
      <c r="I6" s="52"/>
      <c r="J6" s="52"/>
    </row>
    <row r="7" ht="52.5" customHeight="1" spans="1:14">
      <c r="A7" s="61" t="s">
        <v>3</v>
      </c>
      <c r="B7" s="61"/>
      <c r="C7" s="61"/>
      <c r="D7" s="61"/>
      <c r="E7" s="61"/>
      <c r="F7" s="61"/>
      <c r="G7" s="61"/>
      <c r="H7" s="61"/>
      <c r="I7" s="61"/>
      <c r="J7" s="61"/>
      <c r="K7" s="61"/>
      <c r="L7" s="61"/>
      <c r="M7" s="61"/>
      <c r="N7" s="61"/>
    </row>
    <row r="8" ht="11.85" customHeight="1"/>
    <row r="9" ht="22.9" customHeight="1" spans="2:13">
      <c r="B9" s="62" t="s">
        <v>10</v>
      </c>
      <c r="C9" s="62"/>
      <c r="D9" s="62"/>
      <c r="E9" s="62"/>
      <c r="G9" s="63">
        <v>475324.32</v>
      </c>
      <c r="H9" s="63"/>
      <c r="I9" s="63"/>
      <c r="J9" s="63"/>
      <c r="K9" s="63"/>
      <c r="L9" s="63"/>
      <c r="M9" s="63"/>
    </row>
    <row r="10" ht="5.85" customHeight="1" spans="7:13">
      <c r="G10" s="52"/>
      <c r="H10" s="52"/>
      <c r="I10" s="52"/>
      <c r="J10" s="52"/>
      <c r="K10" s="52"/>
      <c r="L10" s="52"/>
      <c r="M10" s="52"/>
    </row>
    <row r="11" ht="23.65" customHeight="1" spans="2:13">
      <c r="B11" s="62" t="s">
        <v>11</v>
      </c>
      <c r="C11" s="62"/>
      <c r="D11" s="62"/>
      <c r="E11" s="62"/>
      <c r="G11" s="63" t="s">
        <v>12</v>
      </c>
      <c r="H11" s="63"/>
      <c r="I11" s="63"/>
      <c r="J11" s="63"/>
      <c r="K11" s="63"/>
      <c r="L11" s="63"/>
      <c r="M11" s="63"/>
    </row>
    <row r="12" ht="11.1" customHeight="1" spans="7:13">
      <c r="G12" s="52"/>
      <c r="H12" s="52"/>
      <c r="I12" s="52"/>
      <c r="J12" s="52"/>
      <c r="K12" s="52"/>
      <c r="L12" s="52"/>
      <c r="M12" s="52"/>
    </row>
    <row r="13" ht="52.5" customHeight="1" spans="2:13">
      <c r="B13" s="62" t="s">
        <v>4</v>
      </c>
      <c r="C13" s="62"/>
      <c r="D13" s="64"/>
      <c r="E13" s="64"/>
      <c r="F13" s="64"/>
      <c r="G13" s="64"/>
      <c r="I13" s="62" t="s">
        <v>6</v>
      </c>
      <c r="J13" s="64" t="s">
        <v>7</v>
      </c>
      <c r="K13" s="64"/>
      <c r="L13" s="64"/>
      <c r="M13" s="64"/>
    </row>
    <row r="14" ht="23.65" customHeight="1" spans="4:13">
      <c r="D14" s="65" t="s">
        <v>5</v>
      </c>
      <c r="E14" s="65"/>
      <c r="F14" s="65"/>
      <c r="G14" s="65"/>
      <c r="J14" s="65" t="s">
        <v>13</v>
      </c>
      <c r="K14" s="65"/>
      <c r="L14" s="65"/>
      <c r="M14" s="65"/>
    </row>
    <row r="15" ht="46.7" customHeight="1"/>
    <row r="16" ht="5.85" customHeight="1" spans="2:9">
      <c r="B16" s="66" t="s">
        <v>14</v>
      </c>
      <c r="C16" s="66"/>
      <c r="D16" s="64" t="s">
        <v>15</v>
      </c>
      <c r="E16" s="67"/>
      <c r="F16" s="67"/>
      <c r="G16" s="67"/>
      <c r="I16" s="66" t="s">
        <v>14</v>
      </c>
    </row>
    <row r="17" ht="52.5" customHeight="1" spans="2:13">
      <c r="B17" s="66"/>
      <c r="C17" s="66"/>
      <c r="D17" s="64"/>
      <c r="E17" s="64"/>
      <c r="F17" s="64"/>
      <c r="G17" s="64"/>
      <c r="I17" s="66"/>
      <c r="J17" s="64" t="s">
        <v>15</v>
      </c>
      <c r="K17" s="64"/>
      <c r="L17" s="64"/>
      <c r="M17" s="64"/>
    </row>
    <row r="18" ht="22.9" customHeight="1" spans="4:13">
      <c r="D18" s="65" t="s">
        <v>16</v>
      </c>
      <c r="E18" s="65"/>
      <c r="F18" s="65"/>
      <c r="G18" s="65"/>
      <c r="J18" s="65" t="s">
        <v>16</v>
      </c>
      <c r="K18" s="65"/>
      <c r="L18" s="65"/>
      <c r="M18" s="65"/>
    </row>
    <row r="19" ht="34.9" customHeight="1"/>
    <row r="20" ht="35.65" customHeight="1" spans="2:13">
      <c r="B20" s="62" t="s">
        <v>17</v>
      </c>
      <c r="C20" s="62"/>
      <c r="D20" s="64"/>
      <c r="E20" s="64"/>
      <c r="F20" s="64"/>
      <c r="G20" s="64"/>
      <c r="I20" s="62" t="s">
        <v>18</v>
      </c>
      <c r="J20" s="64"/>
      <c r="K20" s="64"/>
      <c r="L20" s="64"/>
      <c r="M20" s="64"/>
    </row>
    <row r="21" ht="22.9" customHeight="1" spans="4:13">
      <c r="D21" s="65" t="s">
        <v>19</v>
      </c>
      <c r="E21" s="65"/>
      <c r="F21" s="65"/>
      <c r="G21" s="65"/>
      <c r="J21" s="65" t="s">
        <v>20</v>
      </c>
      <c r="K21" s="65"/>
      <c r="L21" s="65"/>
      <c r="M21" s="65"/>
    </row>
    <row r="22" ht="28.9" customHeight="1"/>
    <row r="23" ht="35.65" customHeight="1" spans="2:13">
      <c r="B23" s="62" t="s">
        <v>21</v>
      </c>
      <c r="C23" s="62"/>
      <c r="D23" s="68" t="s">
        <v>8</v>
      </c>
      <c r="E23" s="68"/>
      <c r="F23" s="68"/>
      <c r="G23" s="68"/>
      <c r="I23" s="62" t="s">
        <v>22</v>
      </c>
      <c r="J23" s="68" t="s">
        <v>8</v>
      </c>
      <c r="K23" s="68"/>
      <c r="L23" s="68"/>
      <c r="M23" s="68"/>
    </row>
  </sheetData>
  <mergeCells count="27">
    <mergeCell ref="E3:K3"/>
    <mergeCell ref="C5:J5"/>
    <mergeCell ref="K5:L5"/>
    <mergeCell ref="A7:N7"/>
    <mergeCell ref="B9:E9"/>
    <mergeCell ref="G9:M9"/>
    <mergeCell ref="B11:E11"/>
    <mergeCell ref="G11:M11"/>
    <mergeCell ref="B13:C13"/>
    <mergeCell ref="D13:G13"/>
    <mergeCell ref="J13:M13"/>
    <mergeCell ref="D14:G14"/>
    <mergeCell ref="J14:M14"/>
    <mergeCell ref="J17:M17"/>
    <mergeCell ref="D18:G18"/>
    <mergeCell ref="J18:M18"/>
    <mergeCell ref="B20:C20"/>
    <mergeCell ref="D20:G20"/>
    <mergeCell ref="J20:M20"/>
    <mergeCell ref="D21:G21"/>
    <mergeCell ref="J21:M21"/>
    <mergeCell ref="B23:C23"/>
    <mergeCell ref="D23:G23"/>
    <mergeCell ref="J23:M23"/>
    <mergeCell ref="I16:I17"/>
    <mergeCell ref="B16:C17"/>
    <mergeCell ref="D16:G17"/>
  </mergeCells>
  <pageMargins left="0.590551181102362" right="0.433070866141732" top="0.393700787401575" bottom="0.393700787401575" header="0" footer="0"/>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workbookViewId="0">
      <selection activeCell="B14" sqref="B14:D14"/>
    </sheetView>
  </sheetViews>
  <sheetFormatPr defaultColWidth="9" defaultRowHeight="12.75" outlineLevelCol="4"/>
  <cols>
    <col min="1" max="1" width="7.85714285714286" customWidth="1"/>
    <col min="2" max="2" width="14.8571428571429" customWidth="1"/>
    <col min="3" max="3" width="22.2857142857143" customWidth="1"/>
    <col min="4" max="4" width="17.2857142857143" customWidth="1"/>
    <col min="5" max="5" width="29" customWidth="1"/>
  </cols>
  <sheetData>
    <row r="1" ht="34.9" customHeight="1" spans="1:5">
      <c r="A1" s="35" t="s">
        <v>23</v>
      </c>
      <c r="B1" s="35"/>
      <c r="C1" s="35"/>
      <c r="D1" s="35"/>
      <c r="E1" s="35"/>
    </row>
    <row r="2" ht="17.85" customHeight="1" spans="1:5">
      <c r="A2" s="36" t="s">
        <v>24</v>
      </c>
      <c r="B2" s="36"/>
      <c r="C2" s="36"/>
      <c r="D2" s="36"/>
      <c r="E2" s="37" t="s">
        <v>25</v>
      </c>
    </row>
    <row r="3" ht="17.1" customHeight="1" spans="1:5">
      <c r="A3" s="38" t="s">
        <v>26</v>
      </c>
      <c r="B3" s="39" t="s">
        <v>27</v>
      </c>
      <c r="C3" s="40"/>
      <c r="D3" s="41"/>
      <c r="E3" s="39" t="s">
        <v>28</v>
      </c>
    </row>
    <row r="4" ht="17.85" customHeight="1" spans="1:5">
      <c r="A4" s="42"/>
      <c r="B4" s="43"/>
      <c r="C4" s="44"/>
      <c r="D4" s="45"/>
      <c r="E4" s="46"/>
    </row>
    <row r="5" ht="17.85" customHeight="1" spans="1:5">
      <c r="A5" s="47" t="s">
        <v>29</v>
      </c>
      <c r="B5" s="48" t="s">
        <v>1</v>
      </c>
      <c r="C5" s="49"/>
      <c r="D5" s="50"/>
      <c r="E5" s="51">
        <v>475324.32</v>
      </c>
    </row>
    <row r="6" ht="17.1" customHeight="1" spans="1:5">
      <c r="A6" s="47"/>
      <c r="B6" s="48"/>
      <c r="C6" s="49"/>
      <c r="D6" s="50"/>
      <c r="E6" s="51"/>
    </row>
    <row r="7" ht="17.85" customHeight="1" spans="1:5">
      <c r="A7" s="47"/>
      <c r="B7" s="48"/>
      <c r="C7" s="49"/>
      <c r="D7" s="50"/>
      <c r="E7" s="51"/>
    </row>
    <row r="8" ht="17.85" customHeight="1" spans="1:5">
      <c r="A8" s="47"/>
      <c r="B8" s="48"/>
      <c r="C8" s="49"/>
      <c r="D8" s="50"/>
      <c r="E8" s="51"/>
    </row>
    <row r="9" ht="17.1" customHeight="1" spans="1:5">
      <c r="A9" s="47"/>
      <c r="B9" s="48"/>
      <c r="C9" s="49"/>
      <c r="D9" s="50"/>
      <c r="E9" s="51"/>
    </row>
    <row r="10" ht="17.85" customHeight="1" spans="1:5">
      <c r="A10" s="47"/>
      <c r="B10" s="48"/>
      <c r="C10" s="49"/>
      <c r="D10" s="50"/>
      <c r="E10" s="51"/>
    </row>
    <row r="11" ht="17.1" customHeight="1" spans="1:5">
      <c r="A11" s="47"/>
      <c r="B11" s="48"/>
      <c r="C11" s="49"/>
      <c r="D11" s="50"/>
      <c r="E11" s="51"/>
    </row>
    <row r="12" ht="17.85" customHeight="1" spans="1:5">
      <c r="A12" s="47"/>
      <c r="B12" s="48"/>
      <c r="C12" s="49"/>
      <c r="D12" s="50"/>
      <c r="E12" s="51"/>
    </row>
    <row r="13" ht="17.85" customHeight="1" spans="1:5">
      <c r="A13" s="47"/>
      <c r="B13" s="48"/>
      <c r="C13" s="49"/>
      <c r="D13" s="50"/>
      <c r="E13" s="51"/>
    </row>
    <row r="14" ht="17.1" customHeight="1" spans="1:5">
      <c r="A14" s="47"/>
      <c r="B14" s="48"/>
      <c r="C14" s="49"/>
      <c r="D14" s="50"/>
      <c r="E14" s="51"/>
    </row>
    <row r="15" ht="17.85" customHeight="1" spans="1:5">
      <c r="A15" s="47"/>
      <c r="B15" s="48"/>
      <c r="C15" s="49"/>
      <c r="D15" s="50"/>
      <c r="E15" s="51"/>
    </row>
    <row r="16" ht="17.85" customHeight="1" spans="1:5">
      <c r="A16" s="47"/>
      <c r="B16" s="48"/>
      <c r="C16" s="49"/>
      <c r="D16" s="50"/>
      <c r="E16" s="51"/>
    </row>
    <row r="17" ht="17.1" customHeight="1" spans="1:5">
      <c r="A17" s="47"/>
      <c r="B17" s="48"/>
      <c r="C17" s="49"/>
      <c r="D17" s="50"/>
      <c r="E17" s="51"/>
    </row>
    <row r="18" ht="17.85" customHeight="1" spans="1:5">
      <c r="A18" s="47"/>
      <c r="B18" s="48"/>
      <c r="C18" s="49"/>
      <c r="D18" s="50"/>
      <c r="E18" s="51"/>
    </row>
    <row r="19" ht="17.1" customHeight="1" spans="1:5">
      <c r="A19" s="47"/>
      <c r="B19" s="48"/>
      <c r="C19" s="49"/>
      <c r="D19" s="50"/>
      <c r="E19" s="51"/>
    </row>
    <row r="20" ht="17.85" customHeight="1" spans="1:5">
      <c r="A20" s="47"/>
      <c r="B20" s="48"/>
      <c r="C20" s="49"/>
      <c r="D20" s="50"/>
      <c r="E20" s="51"/>
    </row>
    <row r="21" ht="17.85" customHeight="1" spans="1:5">
      <c r="A21" s="47"/>
      <c r="B21" s="48"/>
      <c r="C21" s="49"/>
      <c r="D21" s="50"/>
      <c r="E21" s="51"/>
    </row>
    <row r="22" ht="17.1" customHeight="1" spans="1:5">
      <c r="A22" s="47"/>
      <c r="B22" s="48"/>
      <c r="C22" s="49"/>
      <c r="D22" s="50"/>
      <c r="E22" s="51"/>
    </row>
    <row r="23" ht="17.85" customHeight="1" spans="1:5">
      <c r="A23" s="47"/>
      <c r="B23" s="48"/>
      <c r="C23" s="49"/>
      <c r="D23" s="50"/>
      <c r="E23" s="51"/>
    </row>
    <row r="24" ht="17.85" customHeight="1" spans="1:5">
      <c r="A24" s="47"/>
      <c r="B24" s="48"/>
      <c r="C24" s="49"/>
      <c r="D24" s="50"/>
      <c r="E24" s="51"/>
    </row>
    <row r="25" ht="17.1" customHeight="1" spans="1:5">
      <c r="A25" s="47"/>
      <c r="B25" s="48"/>
      <c r="C25" s="49"/>
      <c r="D25" s="50"/>
      <c r="E25" s="51"/>
    </row>
    <row r="26" ht="17.85" customHeight="1" spans="1:5">
      <c r="A26" s="47"/>
      <c r="B26" s="48"/>
      <c r="C26" s="49"/>
      <c r="D26" s="50"/>
      <c r="E26" s="51"/>
    </row>
    <row r="27" ht="17.1" customHeight="1" spans="1:5">
      <c r="A27" s="47"/>
      <c r="B27" s="48"/>
      <c r="C27" s="49"/>
      <c r="D27" s="50"/>
      <c r="E27" s="51"/>
    </row>
    <row r="28" ht="17.85" customHeight="1" spans="1:5">
      <c r="A28" s="47"/>
      <c r="B28" s="48"/>
      <c r="C28" s="49"/>
      <c r="D28" s="50"/>
      <c r="E28" s="51"/>
    </row>
    <row r="29" ht="17.85" customHeight="1" spans="1:5">
      <c r="A29" s="47"/>
      <c r="B29" s="48"/>
      <c r="C29" s="49"/>
      <c r="D29" s="50"/>
      <c r="E29" s="51"/>
    </row>
    <row r="30" ht="17.1" customHeight="1" spans="1:5">
      <c r="A30" s="47"/>
      <c r="B30" s="48"/>
      <c r="C30" s="49"/>
      <c r="D30" s="50"/>
      <c r="E30" s="51"/>
    </row>
    <row r="31" ht="17.85" customHeight="1" spans="1:5">
      <c r="A31" s="47"/>
      <c r="B31" s="48"/>
      <c r="C31" s="49"/>
      <c r="D31" s="50"/>
      <c r="E31" s="51"/>
    </row>
    <row r="32" ht="17.85" customHeight="1" spans="1:5">
      <c r="A32" s="47"/>
      <c r="B32" s="48"/>
      <c r="C32" s="49"/>
      <c r="D32" s="50"/>
      <c r="E32" s="51"/>
    </row>
    <row r="33" ht="17.1" customHeight="1" spans="1:5">
      <c r="A33" s="47"/>
      <c r="B33" s="48"/>
      <c r="C33" s="49"/>
      <c r="D33" s="50"/>
      <c r="E33" s="51"/>
    </row>
    <row r="34" ht="17.85" customHeight="1" spans="1:5">
      <c r="A34" s="47"/>
      <c r="B34" s="48"/>
      <c r="C34" s="49"/>
      <c r="D34" s="50"/>
      <c r="E34" s="51"/>
    </row>
    <row r="35" ht="17.1" customHeight="1" spans="1:5">
      <c r="A35" s="47"/>
      <c r="B35" s="48"/>
      <c r="C35" s="49"/>
      <c r="D35" s="50"/>
      <c r="E35" s="51"/>
    </row>
    <row r="36" ht="17.85" customHeight="1" spans="1:5">
      <c r="A36" s="47"/>
      <c r="B36" s="48"/>
      <c r="C36" s="49"/>
      <c r="D36" s="50"/>
      <c r="E36" s="51"/>
    </row>
    <row r="37" ht="17.85" customHeight="1" spans="1:5">
      <c r="A37" s="47"/>
      <c r="B37" s="48"/>
      <c r="C37" s="49"/>
      <c r="D37" s="50"/>
      <c r="E37" s="51"/>
    </row>
    <row r="38" ht="17.1" customHeight="1" spans="1:5">
      <c r="A38" s="47"/>
      <c r="B38" s="48"/>
      <c r="C38" s="49"/>
      <c r="D38" s="50"/>
      <c r="E38" s="51"/>
    </row>
    <row r="39" ht="17.85" customHeight="1" spans="1:5">
      <c r="A39" s="47"/>
      <c r="B39" s="48"/>
      <c r="C39" s="49"/>
      <c r="D39" s="50"/>
      <c r="E39" s="51"/>
    </row>
    <row r="40" ht="17.85" customHeight="1" spans="1:5">
      <c r="A40" s="47"/>
      <c r="B40" s="48"/>
      <c r="C40" s="49"/>
      <c r="D40" s="50"/>
      <c r="E40" s="51"/>
    </row>
    <row r="41" ht="17.1" customHeight="1" spans="1:5">
      <c r="A41" s="47"/>
      <c r="B41" s="48"/>
      <c r="C41" s="49"/>
      <c r="D41" s="50"/>
      <c r="E41" s="51"/>
    </row>
    <row r="42" ht="0.75" customHeight="1" spans="1:5">
      <c r="A42" s="52"/>
      <c r="B42" s="52"/>
      <c r="C42" s="52"/>
      <c r="D42" s="52"/>
      <c r="E42" s="52"/>
    </row>
    <row r="43" ht="22.9" customHeight="1" spans="1:5">
      <c r="A43" s="53" t="s">
        <v>30</v>
      </c>
      <c r="B43" s="54"/>
      <c r="C43" s="54"/>
      <c r="D43" s="55"/>
      <c r="E43" s="51">
        <v>475324.32</v>
      </c>
    </row>
    <row r="44" ht="3" customHeight="1" spans="1:5">
      <c r="A44" s="56"/>
      <c r="B44" s="56"/>
      <c r="C44" s="56"/>
      <c r="D44" s="56"/>
      <c r="E44" s="56"/>
    </row>
    <row r="45" ht="22.9" customHeight="1" spans="3:5">
      <c r="C45" s="57" t="s">
        <v>31</v>
      </c>
      <c r="D45" s="57"/>
      <c r="E45" s="57"/>
    </row>
    <row r="46" ht="24" customHeight="1" spans="1:5">
      <c r="A46" s="58"/>
      <c r="B46" s="58"/>
      <c r="C46" s="58"/>
      <c r="D46" s="58"/>
      <c r="E46" s="58"/>
    </row>
  </sheetData>
  <mergeCells count="45">
    <mergeCell ref="A1:E1"/>
    <mergeCell ref="A2:D2"/>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A43:D43"/>
    <mergeCell ref="C45:E45"/>
    <mergeCell ref="A46:E46"/>
    <mergeCell ref="A3:A4"/>
    <mergeCell ref="E3:E4"/>
    <mergeCell ref="B3:D4"/>
  </mergeCells>
  <pageMargins left="0.590551181102362" right="0.393700787401575" top="0.393700787401575" bottom="0.47244094488189"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topLeftCell="A9" workbookViewId="0">
      <selection activeCell="R14" sqref="R14"/>
    </sheetView>
  </sheetViews>
  <sheetFormatPr defaultColWidth="9" defaultRowHeight="12.75"/>
  <cols>
    <col min="1" max="1" width="8" customWidth="1"/>
    <col min="2" max="2" width="15.8571428571429" customWidth="1"/>
    <col min="3" max="3" width="12.7142857142857" customWidth="1"/>
    <col min="4" max="4" width="17.8571428571429" customWidth="1"/>
    <col min="5" max="5" width="42.4285714285714" customWidth="1"/>
    <col min="6" max="6" width="1.85714285714286" customWidth="1"/>
    <col min="7" max="7" width="4.57142857142857" customWidth="1"/>
    <col min="8" max="8" width="10.5714285714286" customWidth="1"/>
    <col min="9" max="9" width="11" customWidth="1"/>
    <col min="10" max="10" width="12.8571428571429" customWidth="1"/>
    <col min="12" max="12" width="10.5714285714286"/>
  </cols>
  <sheetData>
    <row r="1" ht="34.9" customHeight="1" spans="1:10">
      <c r="A1" s="1" t="s">
        <v>32</v>
      </c>
      <c r="B1" s="2"/>
      <c r="C1" s="2"/>
      <c r="D1" s="2"/>
      <c r="E1" s="2"/>
      <c r="F1" s="2"/>
      <c r="G1" s="2"/>
      <c r="H1" s="2"/>
      <c r="I1" s="2"/>
      <c r="J1" s="26"/>
    </row>
    <row r="2" ht="17.85" customHeight="1" spans="1:10">
      <c r="A2" s="3" t="s">
        <v>24</v>
      </c>
      <c r="B2" s="4"/>
      <c r="C2" s="4"/>
      <c r="D2" s="4"/>
      <c r="E2" s="5"/>
      <c r="F2" s="6"/>
      <c r="G2" s="7"/>
      <c r="H2" s="7"/>
      <c r="I2" s="7"/>
      <c r="J2" s="27"/>
    </row>
    <row r="3" ht="17.1" customHeight="1" spans="1:10">
      <c r="A3" s="8" t="s">
        <v>26</v>
      </c>
      <c r="B3" s="9" t="s">
        <v>33</v>
      </c>
      <c r="C3" s="9" t="s">
        <v>34</v>
      </c>
      <c r="D3" s="9" t="s">
        <v>35</v>
      </c>
      <c r="E3" s="9"/>
      <c r="F3" s="9" t="s">
        <v>36</v>
      </c>
      <c r="G3" s="9"/>
      <c r="H3" s="9" t="s">
        <v>37</v>
      </c>
      <c r="I3" s="9" t="s">
        <v>28</v>
      </c>
      <c r="J3" s="28"/>
    </row>
    <row r="4" ht="18.95" customHeight="1" spans="1:10">
      <c r="A4" s="8"/>
      <c r="B4" s="9"/>
      <c r="C4" s="9"/>
      <c r="D4" s="9"/>
      <c r="E4" s="9"/>
      <c r="F4" s="9"/>
      <c r="G4" s="9"/>
      <c r="H4" s="9"/>
      <c r="I4" s="9" t="s">
        <v>38</v>
      </c>
      <c r="J4" s="28" t="s">
        <v>39</v>
      </c>
    </row>
    <row r="5" ht="408.95" customHeight="1" spans="1:10">
      <c r="A5" s="10" t="s">
        <v>29</v>
      </c>
      <c r="B5" s="11" t="s">
        <v>40</v>
      </c>
      <c r="C5" s="11" t="s">
        <v>41</v>
      </c>
      <c r="D5" s="12" t="s">
        <v>42</v>
      </c>
      <c r="E5" s="12"/>
      <c r="F5" s="11" t="s">
        <v>43</v>
      </c>
      <c r="G5" s="11"/>
      <c r="H5" s="13">
        <v>22959</v>
      </c>
      <c r="I5" s="13">
        <v>14.99523063</v>
      </c>
      <c r="J5" s="29">
        <f>I5*H5</f>
        <v>344275.50003417</v>
      </c>
    </row>
    <row r="6" ht="35.25" customHeight="1" spans="1:10">
      <c r="A6" s="10"/>
      <c r="B6" s="11"/>
      <c r="C6" s="11"/>
      <c r="D6" s="12"/>
      <c r="E6" s="12"/>
      <c r="F6" s="11"/>
      <c r="G6" s="11"/>
      <c r="H6" s="13"/>
      <c r="I6" s="13"/>
      <c r="J6" s="29"/>
    </row>
    <row r="7" ht="262.5" customHeight="1" spans="1:12">
      <c r="A7" s="10">
        <v>2</v>
      </c>
      <c r="B7" s="11" t="s">
        <v>44</v>
      </c>
      <c r="C7" s="14" t="s">
        <v>45</v>
      </c>
      <c r="D7" s="14" t="s">
        <v>46</v>
      </c>
      <c r="E7" s="14"/>
      <c r="F7" s="11" t="s">
        <v>43</v>
      </c>
      <c r="G7" s="11"/>
      <c r="H7" s="15" t="s">
        <v>47</v>
      </c>
      <c r="I7" s="15">
        <v>173.4569811</v>
      </c>
      <c r="J7" s="30">
        <f>H7*I7</f>
        <v>18386.4399966</v>
      </c>
      <c r="L7" s="31"/>
    </row>
    <row r="8" ht="111" customHeight="1" spans="1:10">
      <c r="A8" s="10">
        <v>3</v>
      </c>
      <c r="B8" s="11" t="s">
        <v>48</v>
      </c>
      <c r="C8" s="14" t="s">
        <v>49</v>
      </c>
      <c r="D8" s="14" t="s">
        <v>50</v>
      </c>
      <c r="E8" s="14"/>
      <c r="F8" s="11" t="s">
        <v>43</v>
      </c>
      <c r="G8" s="11"/>
      <c r="H8" s="15" t="s">
        <v>51</v>
      </c>
      <c r="I8" s="15">
        <v>84.14396605</v>
      </c>
      <c r="J8" s="30">
        <f>H8*I8</f>
        <v>54525.2900004</v>
      </c>
    </row>
    <row r="9" ht="66" customHeight="1" spans="1:10">
      <c r="A9" s="10"/>
      <c r="B9" s="11"/>
      <c r="C9" s="14"/>
      <c r="D9" s="14"/>
      <c r="E9" s="14"/>
      <c r="F9" s="11"/>
      <c r="G9" s="11"/>
      <c r="H9" s="15"/>
      <c r="I9" s="15"/>
      <c r="J9" s="32"/>
    </row>
    <row r="10" ht="123.95" customHeight="1" spans="1:10">
      <c r="A10" s="10">
        <v>4</v>
      </c>
      <c r="B10" s="11" t="s">
        <v>52</v>
      </c>
      <c r="C10" s="14" t="s">
        <v>53</v>
      </c>
      <c r="D10" s="14" t="s">
        <v>54</v>
      </c>
      <c r="E10" s="14"/>
      <c r="F10" s="11" t="s">
        <v>55</v>
      </c>
      <c r="G10" s="11"/>
      <c r="H10" s="16">
        <v>172</v>
      </c>
      <c r="I10" s="15">
        <v>325.8109884</v>
      </c>
      <c r="J10" s="32">
        <f>I10*H10</f>
        <v>56039.4900048</v>
      </c>
    </row>
    <row r="11" ht="17.85" customHeight="1" spans="1:10">
      <c r="A11" s="10"/>
      <c r="B11" s="11"/>
      <c r="C11" s="14"/>
      <c r="D11" s="14"/>
      <c r="E11" s="14"/>
      <c r="F11" s="11"/>
      <c r="G11" s="11"/>
      <c r="H11" s="15"/>
      <c r="I11" s="15"/>
      <c r="J11" s="32"/>
    </row>
    <row r="12" ht="165" customHeight="1" spans="1:10">
      <c r="A12" s="10"/>
      <c r="B12" s="11"/>
      <c r="C12" s="14"/>
      <c r="D12" s="14"/>
      <c r="E12" s="14"/>
      <c r="F12" s="11"/>
      <c r="G12" s="11"/>
      <c r="H12" s="15"/>
      <c r="I12" s="15"/>
      <c r="J12" s="32"/>
    </row>
    <row r="13" ht="144" customHeight="1" spans="1:10">
      <c r="A13" s="10">
        <v>5</v>
      </c>
      <c r="B13" s="11" t="s">
        <v>56</v>
      </c>
      <c r="C13" s="14" t="s">
        <v>57</v>
      </c>
      <c r="D13" s="14" t="s">
        <v>58</v>
      </c>
      <c r="E13" s="14"/>
      <c r="F13" s="11" t="s">
        <v>59</v>
      </c>
      <c r="G13" s="11"/>
      <c r="H13" s="15" t="s">
        <v>60</v>
      </c>
      <c r="I13" s="15">
        <v>2097.59</v>
      </c>
      <c r="J13" s="30">
        <f>H13*I13</f>
        <v>2097.59</v>
      </c>
    </row>
    <row r="14" ht="24" customHeight="1" spans="1:10">
      <c r="A14" s="17">
        <v>6</v>
      </c>
      <c r="B14" s="18" t="s">
        <v>61</v>
      </c>
      <c r="C14" s="19"/>
      <c r="D14" s="19"/>
      <c r="E14" s="20"/>
      <c r="F14" s="18"/>
      <c r="G14" s="20"/>
      <c r="H14" s="21"/>
      <c r="I14" s="18">
        <v>475324.32</v>
      </c>
      <c r="J14" s="33"/>
    </row>
    <row r="15" ht="22.9" customHeight="1" spans="1:10">
      <c r="A15" s="22"/>
      <c r="B15" s="23"/>
      <c r="C15" s="23"/>
      <c r="D15" s="23"/>
      <c r="E15" s="23"/>
      <c r="F15" s="24" t="s">
        <v>31</v>
      </c>
      <c r="G15" s="25"/>
      <c r="H15" s="25"/>
      <c r="I15" s="25"/>
      <c r="J15" s="34"/>
    </row>
  </sheetData>
  <mergeCells count="42">
    <mergeCell ref="A1:J1"/>
    <mergeCell ref="A2:E2"/>
    <mergeCell ref="F2:J2"/>
    <mergeCell ref="I3:J3"/>
    <mergeCell ref="D7:E7"/>
    <mergeCell ref="F7:G7"/>
    <mergeCell ref="D13:E13"/>
    <mergeCell ref="F13:G13"/>
    <mergeCell ref="B14:E14"/>
    <mergeCell ref="F14:G14"/>
    <mergeCell ref="I14:J14"/>
    <mergeCell ref="F15:J15"/>
    <mergeCell ref="A3:A4"/>
    <mergeCell ref="A5:A6"/>
    <mergeCell ref="A8:A9"/>
    <mergeCell ref="A10:A12"/>
    <mergeCell ref="B3:B4"/>
    <mergeCell ref="B5:B6"/>
    <mergeCell ref="B8:B9"/>
    <mergeCell ref="B10:B12"/>
    <mergeCell ref="C3:C4"/>
    <mergeCell ref="C5:C6"/>
    <mergeCell ref="C8:C9"/>
    <mergeCell ref="C10:C12"/>
    <mergeCell ref="H3:H4"/>
    <mergeCell ref="H5:H6"/>
    <mergeCell ref="H8:H9"/>
    <mergeCell ref="H10:H12"/>
    <mergeCell ref="I5:I6"/>
    <mergeCell ref="I8:I9"/>
    <mergeCell ref="I10:I12"/>
    <mergeCell ref="J5:J6"/>
    <mergeCell ref="J8:J9"/>
    <mergeCell ref="J10:J12"/>
    <mergeCell ref="D8:E9"/>
    <mergeCell ref="F8:G9"/>
    <mergeCell ref="D10:E12"/>
    <mergeCell ref="F10:G12"/>
    <mergeCell ref="D5:E6"/>
    <mergeCell ref="F5:G6"/>
    <mergeCell ref="D3:E4"/>
    <mergeCell ref="F3:G4"/>
  </mergeCells>
  <pageMargins left="0.590551181102362" right="0.393700787401575" top="0.393700787401575" bottom="0.47244094488189" header="0" footer="0"/>
  <pageSetup paperSize="9" orientation="landscape"/>
  <headerFooter/>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4</vt:i4>
      </vt:variant>
    </vt:vector>
  </HeadingPairs>
  <TitlesOfParts>
    <vt:vector size="4" baseType="lpstr">
      <vt:lpstr>1.1 A.2 最高投标限价封面</vt:lpstr>
      <vt:lpstr>1.2 B.2 最高投标限价扉页</vt:lpstr>
      <vt:lpstr>1.3 D.1 建设项目最高投标限价汇总表</vt:lpstr>
      <vt:lpstr>3.1 分部分项工程量清单计价表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滁州学院2023年部分教学场所环境提升</dc:title>
  <dc:subject>滁州学院2023年部分教学场所环境提升</dc:subject>
  <dc:creator>MR T</dc:creator>
  <cp:lastModifiedBy>张荣俊</cp:lastModifiedBy>
  <dcterms:created xsi:type="dcterms:W3CDTF">2023-07-12T17:23:00Z</dcterms:created>
  <cp:lastPrinted>2023-07-19T09:52:00Z</cp:lastPrinted>
  <dcterms:modified xsi:type="dcterms:W3CDTF">2023-07-20T09:24:26Z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035C24E1A2314E8CAF2DF22C2201AAA0_13</vt:lpwstr>
  </property>
  <property fmtid="{D5CDD505-2E9C-101B-9397-08002B2CF9AE}" pid="3" name="KSOProductBuildVer">
    <vt:lpwstr>2052-11.1.0.14309</vt:lpwstr>
  </property>
</Properties>
</file>